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27238\"/>
    </mc:Choice>
  </mc:AlternateContent>
  <bookViews>
    <workbookView xWindow="-120" yWindow="-120" windowWidth="29040" windowHeight="15840"/>
  </bookViews>
  <sheets>
    <sheet name="приложение №26" sheetId="3" r:id="rId1"/>
  </sheets>
  <definedNames>
    <definedName name="_xlnm.Print_Area" localSheetId="0">'приложение №26'!$A$1:$J$25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B16" i="3"/>
  <c r="B25" i="3" s="1"/>
  <c r="I25" i="3"/>
  <c r="E23" i="3"/>
  <c r="D22" i="3" l="1"/>
  <c r="D23" i="3"/>
  <c r="D21" i="3"/>
  <c r="E21" i="3"/>
  <c r="E18" i="3"/>
  <c r="E19" i="3"/>
  <c r="E20" i="3"/>
  <c r="E22" i="3"/>
  <c r="E17" i="3" l="1"/>
  <c r="E16" i="3" l="1"/>
  <c r="H25" i="3" l="1"/>
  <c r="J17" i="3" l="1"/>
  <c r="J16" i="3"/>
  <c r="D16" i="3" l="1"/>
  <c r="C22" i="3" l="1"/>
  <c r="D20" i="3"/>
  <c r="D19" i="3"/>
  <c r="D18" i="3"/>
  <c r="D17" i="3"/>
  <c r="C16" i="3" l="1"/>
  <c r="D28" i="3" l="1"/>
  <c r="E28" i="3"/>
  <c r="F28" i="3"/>
  <c r="G28" i="3"/>
  <c r="J28" i="3"/>
  <c r="D29" i="3"/>
  <c r="E29" i="3"/>
  <c r="F29" i="3"/>
  <c r="G29" i="3"/>
  <c r="J29" i="3"/>
  <c r="D30" i="3"/>
  <c r="E30" i="3"/>
  <c r="F30" i="3"/>
  <c r="G30" i="3"/>
  <c r="J30" i="3"/>
  <c r="D31" i="3"/>
  <c r="E31" i="3"/>
  <c r="F31" i="3"/>
  <c r="G31" i="3"/>
  <c r="J31" i="3"/>
  <c r="D32" i="3"/>
  <c r="E32" i="3"/>
  <c r="F32" i="3"/>
  <c r="G32" i="3"/>
  <c r="J32" i="3"/>
  <c r="D33" i="3"/>
  <c r="E33" i="3"/>
  <c r="F33" i="3"/>
  <c r="G33" i="3"/>
  <c r="J33" i="3"/>
  <c r="D34" i="3"/>
  <c r="E34" i="3"/>
  <c r="F34" i="3"/>
  <c r="G34" i="3"/>
  <c r="J34" i="3"/>
  <c r="D35" i="3"/>
  <c r="E35" i="3"/>
  <c r="F35" i="3"/>
  <c r="G35" i="3"/>
  <c r="J35" i="3"/>
  <c r="D27" i="3"/>
  <c r="E27" i="3"/>
  <c r="F27" i="3"/>
  <c r="G27" i="3"/>
  <c r="J27" i="3"/>
  <c r="E36" i="3" l="1"/>
  <c r="F36" i="3"/>
  <c r="J36" i="3"/>
  <c r="G36" i="3"/>
  <c r="D36" i="3"/>
  <c r="C17" i="3" l="1"/>
  <c r="C18" i="3"/>
  <c r="C19" i="3"/>
  <c r="C20" i="3"/>
  <c r="C21" i="3"/>
  <c r="C23" i="3"/>
  <c r="C24" i="3"/>
  <c r="C35" i="3" l="1"/>
  <c r="B35" i="3"/>
  <c r="B34" i="3"/>
  <c r="C34" i="3"/>
  <c r="B29" i="3"/>
  <c r="C29" i="3"/>
  <c r="B27" i="3"/>
  <c r="C27" i="3"/>
  <c r="B33" i="3"/>
  <c r="C33" i="3"/>
  <c r="B32" i="3"/>
  <c r="C32" i="3"/>
  <c r="B31" i="3"/>
  <c r="C31" i="3"/>
  <c r="B30" i="3"/>
  <c r="C30" i="3"/>
  <c r="B28" i="3"/>
  <c r="C28" i="3"/>
  <c r="D25" i="3"/>
  <c r="E25" i="3"/>
  <c r="F25" i="3"/>
  <c r="G25" i="3"/>
  <c r="J25" i="3"/>
  <c r="C36" i="3" l="1"/>
  <c r="B36" i="3"/>
  <c r="C25" i="3"/>
</calcChain>
</file>

<file path=xl/sharedStrings.xml><?xml version="1.0" encoding="utf-8"?>
<sst xmlns="http://schemas.openxmlformats.org/spreadsheetml/2006/main" count="30" uniqueCount="28">
  <si>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</si>
  <si>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</si>
  <si>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</si>
  <si>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</si>
  <si>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</si>
  <si>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</si>
  <si>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</si>
  <si>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</si>
  <si>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</si>
  <si>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</si>
  <si>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</si>
  <si>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</si>
  <si>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</si>
  <si>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</si>
  <si>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</si>
  <si>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</si>
  <si>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</si>
  <si>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</si>
  <si>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</si>
  <si>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</si>
  <si>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</si>
  <si>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</si>
  <si>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</si>
  <si>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</si>
  <si>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 на выполнение полномочия по содержанию подъездных автомобильных дорог района, по ремонту подъездных автомобильных дорог местного значения</t>
  </si>
  <si>
    <t>Приложение 13</t>
  </si>
  <si>
    <t xml:space="preserve">на софинансирование реализации полномочий в области жилищного строительства   </t>
  </si>
  <si>
    <t>от  09.02.2024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</si>
</sst>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2" fillId="0" borderId="0"/>
  </cellStyleXfs>
  <cellXfs count="30">
    <xf numFmtId="0" fontId="0" fillId="0" borderId="0" xfId="0"/>
    <xf numFmtId="164" fontId="5" fillId="0" borderId="1" xfId="2" applyNumberFormat="1" applyFont="1" applyBorder="1" applyAlignment="1">
      <alignment horizontal="center" wrapText="1"/>
    </xf>
    <xf numFmtId="0" fontId="5" fillId="0" borderId="0" xfId="4" applyFont="1"/>
    <xf numFmtId="0" fontId="6" fillId="0" borderId="0" xfId="4" applyFont="1"/>
    <xf numFmtId="0" fontId="6" fillId="0" borderId="0" xfId="2" applyFont="1"/>
    <xf numFmtId="164" fontId="7" fillId="0" borderId="1" xfId="2" applyNumberFormat="1" applyFont="1" applyBorder="1" applyAlignment="1">
      <alignment horizontal="center" wrapText="1"/>
    </xf>
    <xf numFmtId="0" fontId="7" fillId="0" borderId="0" xfId="4" applyFont="1"/>
    <xf numFmtId="164" fontId="8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9" fillId="0" borderId="1" xfId="3" applyFont="1" applyBorder="1" applyAlignment="1">
      <alignment horizontal="center" vertical="center" wrapText="1"/>
    </xf>
    <xf numFmtId="0" fontId="8" fillId="0" borderId="1" xfId="2" applyFont="1" applyBorder="1" applyAlignment="1">
      <alignment wrapText="1"/>
    </xf>
    <xf numFmtId="0" fontId="10" fillId="0" borderId="1" xfId="2" applyFont="1" applyBorder="1"/>
    <xf numFmtId="0" fontId="8" fillId="0" borderId="0" xfId="4" applyFont="1"/>
    <xf numFmtId="0" fontId="8" fillId="0" borderId="0" xfId="4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3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164" fontId="5" fillId="0" borderId="0" xfId="4" applyNumberFormat="1" applyFont="1"/>
    <xf numFmtId="4" fontId="5" fillId="0" borderId="1" xfId="2" applyNumberFormat="1" applyFont="1" applyBorder="1" applyAlignment="1">
      <alignment horizontal="center" wrapText="1"/>
    </xf>
    <xf numFmtId="4" fontId="8" fillId="0" borderId="1" xfId="2" applyNumberFormat="1" applyFont="1" applyBorder="1" applyAlignment="1">
      <alignment horizontal="center" wrapText="1"/>
    </xf>
    <xf numFmtId="4" fontId="3" fillId="0" borderId="1" xfId="2" applyNumberFormat="1" applyFont="1" applyBorder="1" applyAlignment="1">
      <alignment horizontal="center" wrapText="1"/>
    </xf>
    <xf numFmtId="4" fontId="5" fillId="0" borderId="0" xfId="4" applyNumberFormat="1" applyFont="1"/>
    <xf numFmtId="4" fontId="7" fillId="0" borderId="1" xfId="2" applyNumberFormat="1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85" workbookViewId="0">
      <selection activeCell="M15" sqref="M15"/>
    </sheetView>
  </sheetViews>
  <sheetFormatPr defaultColWidth="9.140625" defaultRowHeight="15.75" x14ac:dyDescent="0.25"/>
  <cols>
    <col min="1" max="1" width="38" style="2" customWidth="1"/>
    <col min="2" max="2" width="16.85546875" style="2" customWidth="1"/>
    <col min="3" max="3" width="16" style="2" customWidth="1"/>
    <col min="4" max="4" width="17.28515625" style="2" customWidth="1"/>
    <col min="5" max="5" width="17.42578125" style="2" customWidth="1"/>
    <col min="6" max="6" width="16.85546875" style="2" customWidth="1"/>
    <col min="7" max="9" width="16" style="2" customWidth="1"/>
    <col min="10" max="10" width="16.85546875" style="2" customWidth="1"/>
    <col min="11" max="54" width="19.5703125" style="2" customWidth="1"/>
    <col min="55" max="16384" width="9.140625" style="2"/>
  </cols>
  <sheetData>
    <row r="1" spans="1:10" s="12" customFormat="1" x14ac:dyDescent="0.25">
      <c r="J1" s="13" t="s">
        <v>25</v>
      </c>
    </row>
    <row r="2" spans="1:10" s="12" customFormat="1" x14ac:dyDescent="0.25">
      <c r="J2" s="13" t="s">
        <v>16</v>
      </c>
    </row>
    <row r="3" spans="1:10" s="12" customFormat="1" x14ac:dyDescent="0.25">
      <c r="J3" s="13" t="s">
        <v>27</v>
      </c>
    </row>
    <row r="4" spans="1:10" s="12" customFormat="1" x14ac:dyDescent="0.25">
      <c r="J4" s="13"/>
    </row>
    <row r="5" spans="1:10" s="12" customFormat="1" x14ac:dyDescent="0.25">
      <c r="J5" s="13" t="s">
        <v>20</v>
      </c>
    </row>
    <row r="6" spans="1:10" s="12" customFormat="1" x14ac:dyDescent="0.25">
      <c r="J6" s="13" t="s">
        <v>16</v>
      </c>
    </row>
    <row r="7" spans="1:10" s="12" customFormat="1" x14ac:dyDescent="0.25">
      <c r="J7" s="13" t="s">
        <v>22</v>
      </c>
    </row>
    <row r="8" spans="1:10" s="12" customFormat="1" ht="18.75" hidden="1" customHeight="1" x14ac:dyDescent="0.25">
      <c r="A8" s="14"/>
      <c r="B8" s="14"/>
      <c r="C8" s="14"/>
      <c r="D8" s="14"/>
      <c r="E8" s="15"/>
      <c r="F8" s="15"/>
      <c r="G8" s="15"/>
      <c r="H8" s="15"/>
      <c r="I8" s="15"/>
      <c r="J8" s="15"/>
    </row>
    <row r="9" spans="1:10" s="12" customFormat="1" ht="18.75" hidden="1" customHeight="1" x14ac:dyDescent="0.25">
      <c r="A9" s="14"/>
      <c r="B9" s="14"/>
      <c r="C9" s="14"/>
      <c r="D9" s="14"/>
      <c r="E9" s="15"/>
      <c r="F9" s="15"/>
      <c r="G9" s="15"/>
      <c r="H9" s="15"/>
      <c r="I9" s="15"/>
      <c r="J9" s="15"/>
    </row>
    <row r="10" spans="1:10" s="12" customFormat="1" ht="31.5" customHeight="1" x14ac:dyDescent="0.25">
      <c r="A10" s="23" t="s">
        <v>21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12" customFormat="1" ht="18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2" t="s">
        <v>9</v>
      </c>
    </row>
    <row r="12" spans="1:10" s="3" customFormat="1" ht="30.75" customHeight="1" x14ac:dyDescent="0.25">
      <c r="A12" s="25" t="s">
        <v>18</v>
      </c>
      <c r="B12" s="26" t="s">
        <v>14</v>
      </c>
      <c r="C12" s="25" t="s">
        <v>8</v>
      </c>
      <c r="D12" s="26"/>
      <c r="E12" s="26"/>
      <c r="F12" s="26"/>
      <c r="G12" s="26"/>
      <c r="H12" s="26"/>
      <c r="I12" s="26"/>
      <c r="J12" s="26"/>
    </row>
    <row r="13" spans="1:10" s="3" customFormat="1" ht="13.5" customHeight="1" x14ac:dyDescent="0.25">
      <c r="A13" s="25"/>
      <c r="B13" s="26"/>
      <c r="C13" s="26"/>
      <c r="D13" s="26"/>
      <c r="E13" s="26"/>
      <c r="F13" s="26"/>
      <c r="G13" s="26"/>
      <c r="H13" s="26"/>
      <c r="I13" s="26"/>
      <c r="J13" s="26"/>
    </row>
    <row r="14" spans="1:10" s="3" customFormat="1" ht="15.75" customHeight="1" x14ac:dyDescent="0.25">
      <c r="A14" s="25"/>
      <c r="B14" s="26"/>
      <c r="C14" s="25" t="s">
        <v>12</v>
      </c>
      <c r="D14" s="25" t="s">
        <v>8</v>
      </c>
      <c r="E14" s="26"/>
      <c r="F14" s="25" t="s">
        <v>13</v>
      </c>
      <c r="G14" s="25" t="s">
        <v>19</v>
      </c>
      <c r="H14" s="25" t="s">
        <v>23</v>
      </c>
      <c r="I14" s="28" t="s">
        <v>26</v>
      </c>
      <c r="J14" s="25" t="s">
        <v>24</v>
      </c>
    </row>
    <row r="15" spans="1:10" s="4" customFormat="1" ht="200.25" customHeight="1" x14ac:dyDescent="0.25">
      <c r="A15" s="25"/>
      <c r="B15" s="26"/>
      <c r="C15" s="25"/>
      <c r="D15" s="9" t="s">
        <v>10</v>
      </c>
      <c r="E15" s="9" t="s">
        <v>11</v>
      </c>
      <c r="F15" s="27"/>
      <c r="G15" s="27"/>
      <c r="H15" s="27"/>
      <c r="I15" s="29"/>
      <c r="J15" s="27"/>
    </row>
    <row r="16" spans="1:10" x14ac:dyDescent="0.25">
      <c r="A16" s="10" t="s">
        <v>0</v>
      </c>
      <c r="B16" s="7">
        <f>C16+F16+G16+H16+I16+J16</f>
        <v>106040.44</v>
      </c>
      <c r="C16" s="7">
        <f>D16+E16</f>
        <v>94904.24</v>
      </c>
      <c r="D16" s="7">
        <f>2500+50030</f>
        <v>52530</v>
      </c>
      <c r="E16" s="7">
        <f>15790.11+26584.13</f>
        <v>42374.240000000005</v>
      </c>
      <c r="F16" s="7"/>
      <c r="G16" s="7"/>
      <c r="H16" s="7"/>
      <c r="I16" s="7"/>
      <c r="J16" s="19">
        <f>9707.3+(608.9+820)</f>
        <v>11136.199999999999</v>
      </c>
    </row>
    <row r="17" spans="1:12" x14ac:dyDescent="0.25">
      <c r="A17" s="10" t="s">
        <v>1</v>
      </c>
      <c r="B17" s="7">
        <f t="shared" ref="B17:B24" si="0">C17+F17+G17+H17+I17+J17</f>
        <v>118302.36</v>
      </c>
      <c r="C17" s="7">
        <f t="shared" ref="C17:C24" si="1">D17+E17</f>
        <v>113673.46</v>
      </c>
      <c r="D17" s="7">
        <f>105168.8+685</f>
        <v>105853.8</v>
      </c>
      <c r="E17" s="7">
        <f>2864+4955.66</f>
        <v>7819.66</v>
      </c>
      <c r="F17" s="7"/>
      <c r="G17" s="7"/>
      <c r="H17" s="7"/>
      <c r="I17" s="7">
        <v>600</v>
      </c>
      <c r="J17" s="19">
        <f>3871.6+157.3</f>
        <v>4028.9</v>
      </c>
    </row>
    <row r="18" spans="1:12" x14ac:dyDescent="0.25">
      <c r="A18" s="10" t="s">
        <v>2</v>
      </c>
      <c r="B18" s="7">
        <f t="shared" si="0"/>
        <v>69002.469999999987</v>
      </c>
      <c r="C18" s="7">
        <f t="shared" si="1"/>
        <v>66540.569999999992</v>
      </c>
      <c r="D18" s="7">
        <f>33626.7+100</f>
        <v>33726.699999999997</v>
      </c>
      <c r="E18" s="7">
        <f>4076.09+28737.78</f>
        <v>32813.869999999995</v>
      </c>
      <c r="F18" s="7"/>
      <c r="G18" s="7"/>
      <c r="H18" s="7"/>
      <c r="I18" s="7"/>
      <c r="J18" s="19">
        <v>2461.9</v>
      </c>
    </row>
    <row r="19" spans="1:12" x14ac:dyDescent="0.25">
      <c r="A19" s="10" t="s">
        <v>3</v>
      </c>
      <c r="B19" s="7">
        <f t="shared" si="0"/>
        <v>96422.64</v>
      </c>
      <c r="C19" s="7">
        <f t="shared" si="1"/>
        <v>94519.039999999994</v>
      </c>
      <c r="D19" s="7">
        <f>31489.7+65</f>
        <v>31554.7</v>
      </c>
      <c r="E19" s="7">
        <f>10241.56+52722.78</f>
        <v>62964.34</v>
      </c>
      <c r="F19" s="7"/>
      <c r="G19" s="7"/>
      <c r="H19" s="7">
        <v>1803.6</v>
      </c>
      <c r="I19" s="7">
        <v>100</v>
      </c>
      <c r="J19" s="19"/>
    </row>
    <row r="20" spans="1:12" x14ac:dyDescent="0.25">
      <c r="A20" s="10" t="s">
        <v>4</v>
      </c>
      <c r="B20" s="7">
        <f t="shared" si="0"/>
        <v>162306.31</v>
      </c>
      <c r="C20" s="7">
        <f t="shared" si="1"/>
        <v>162306.31</v>
      </c>
      <c r="D20" s="7">
        <f>35561.6-67.9+150</f>
        <v>35643.699999999997</v>
      </c>
      <c r="E20" s="7">
        <f>1378.11+125284.5</f>
        <v>126662.61</v>
      </c>
      <c r="F20" s="7"/>
      <c r="G20" s="7"/>
      <c r="H20" s="7"/>
      <c r="I20" s="7"/>
      <c r="J20" s="19"/>
    </row>
    <row r="21" spans="1:12" x14ac:dyDescent="0.25">
      <c r="A21" s="10" t="s">
        <v>5</v>
      </c>
      <c r="B21" s="7">
        <f t="shared" si="0"/>
        <v>73602.34</v>
      </c>
      <c r="C21" s="7">
        <f t="shared" si="1"/>
        <v>70842.039999999994</v>
      </c>
      <c r="D21" s="7">
        <f>30584.6+87.5-0.01</f>
        <v>30672.09</v>
      </c>
      <c r="E21" s="7">
        <f>9343.04+30826.91</f>
        <v>40169.949999999997</v>
      </c>
      <c r="F21" s="7"/>
      <c r="G21" s="7"/>
      <c r="H21" s="7"/>
      <c r="I21" s="7">
        <v>300</v>
      </c>
      <c r="J21" s="19">
        <v>2460.3000000000002</v>
      </c>
      <c r="L21" s="21"/>
    </row>
    <row r="22" spans="1:12" x14ac:dyDescent="0.25">
      <c r="A22" s="10" t="s">
        <v>6</v>
      </c>
      <c r="B22" s="7">
        <f t="shared" si="0"/>
        <v>252983.04000000001</v>
      </c>
      <c r="C22" s="7">
        <f>D22+E22</f>
        <v>252439.84</v>
      </c>
      <c r="D22" s="7">
        <f>73723.3-72.4+50-0.05</f>
        <v>73700.850000000006</v>
      </c>
      <c r="E22" s="7">
        <f>9411.64+169327.35</f>
        <v>178738.99</v>
      </c>
      <c r="F22" s="7"/>
      <c r="G22" s="7">
        <v>543.20000000000005</v>
      </c>
      <c r="H22" s="7"/>
      <c r="I22" s="7"/>
      <c r="J22" s="19"/>
      <c r="L22" s="21"/>
    </row>
    <row r="23" spans="1:12" x14ac:dyDescent="0.25">
      <c r="A23" s="10" t="s">
        <v>7</v>
      </c>
      <c r="B23" s="7">
        <f t="shared" si="0"/>
        <v>169088.18</v>
      </c>
      <c r="C23" s="7">
        <f t="shared" si="1"/>
        <v>162232.88</v>
      </c>
      <c r="D23" s="7">
        <f>76264.6+277.5+0.04</f>
        <v>76542.14</v>
      </c>
      <c r="E23" s="7">
        <f>35470.97+50219.75+0.02</f>
        <v>85690.74</v>
      </c>
      <c r="F23" s="7"/>
      <c r="G23" s="7"/>
      <c r="H23" s="7"/>
      <c r="I23" s="7">
        <v>200</v>
      </c>
      <c r="J23" s="19">
        <v>6655.3</v>
      </c>
      <c r="L23" s="21"/>
    </row>
    <row r="24" spans="1:12" ht="16.5" customHeight="1" x14ac:dyDescent="0.25">
      <c r="A24" s="10" t="s">
        <v>17</v>
      </c>
      <c r="B24" s="7">
        <f t="shared" si="0"/>
        <v>3000</v>
      </c>
      <c r="C24" s="7">
        <f t="shared" si="1"/>
        <v>0</v>
      </c>
      <c r="D24" s="7"/>
      <c r="E24" s="7"/>
      <c r="F24" s="7">
        <v>3000</v>
      </c>
      <c r="G24" s="7"/>
      <c r="H24" s="7"/>
      <c r="I24" s="7"/>
      <c r="J24" s="19"/>
      <c r="L24" s="21"/>
    </row>
    <row r="25" spans="1:12" s="6" customFormat="1" ht="17.25" customHeight="1" x14ac:dyDescent="0.25">
      <c r="A25" s="11" t="s">
        <v>15</v>
      </c>
      <c r="B25" s="8">
        <f>SUM(B16:B24)-0.1</f>
        <v>1050747.68</v>
      </c>
      <c r="C25" s="8">
        <f t="shared" ref="C25:J25" si="2">SUM(C16:C24)</f>
        <v>1017458.38</v>
      </c>
      <c r="D25" s="8">
        <f t="shared" si="2"/>
        <v>440223.9800000001</v>
      </c>
      <c r="E25" s="8">
        <f t="shared" si="2"/>
        <v>577234.4</v>
      </c>
      <c r="F25" s="8">
        <f t="shared" si="2"/>
        <v>3000</v>
      </c>
      <c r="G25" s="8">
        <f t="shared" si="2"/>
        <v>543.20000000000005</v>
      </c>
      <c r="H25" s="8">
        <f>SUM(H16:H24)</f>
        <v>1803.6</v>
      </c>
      <c r="I25" s="8">
        <f>SUM(I16:I24)</f>
        <v>1200</v>
      </c>
      <c r="J25" s="20">
        <f t="shared" si="2"/>
        <v>26742.6</v>
      </c>
    </row>
    <row r="26" spans="1:12" x14ac:dyDescent="0.25">
      <c r="B26" s="21"/>
      <c r="E26" s="21"/>
    </row>
    <row r="27" spans="1:12" hidden="1" x14ac:dyDescent="0.25">
      <c r="B27" s="18" t="e">
        <f>#REF!-B16</f>
        <v>#REF!</v>
      </c>
      <c r="C27" s="1" t="e">
        <f>#REF!-C16</f>
        <v>#REF!</v>
      </c>
      <c r="D27" s="1" t="e">
        <f>#REF!-D16</f>
        <v>#REF!</v>
      </c>
      <c r="E27" s="18" t="e">
        <f>#REF!-E16</f>
        <v>#REF!</v>
      </c>
      <c r="F27" s="1" t="e">
        <f>#REF!-F16</f>
        <v>#REF!</v>
      </c>
      <c r="G27" s="1" t="e">
        <f>#REF!-G16</f>
        <v>#REF!</v>
      </c>
      <c r="H27" s="1"/>
      <c r="I27" s="1"/>
      <c r="J27" s="1" t="e">
        <f>#REF!-J16</f>
        <v>#REF!</v>
      </c>
    </row>
    <row r="28" spans="1:12" hidden="1" x14ac:dyDescent="0.25">
      <c r="B28" s="18" t="e">
        <f>#REF!-B17</f>
        <v>#REF!</v>
      </c>
      <c r="C28" s="1" t="e">
        <f>#REF!-C17</f>
        <v>#REF!</v>
      </c>
      <c r="D28" s="1" t="e">
        <f>#REF!-D17</f>
        <v>#REF!</v>
      </c>
      <c r="E28" s="18" t="e">
        <f>#REF!-E17</f>
        <v>#REF!</v>
      </c>
      <c r="F28" s="1" t="e">
        <f>#REF!-F17</f>
        <v>#REF!</v>
      </c>
      <c r="G28" s="1" t="e">
        <f>#REF!-G17</f>
        <v>#REF!</v>
      </c>
      <c r="H28" s="1"/>
      <c r="I28" s="1"/>
      <c r="J28" s="1" t="e">
        <f>#REF!-J17</f>
        <v>#REF!</v>
      </c>
    </row>
    <row r="29" spans="1:12" hidden="1" x14ac:dyDescent="0.25">
      <c r="B29" s="18" t="e">
        <f>#REF!-B18</f>
        <v>#REF!</v>
      </c>
      <c r="C29" s="1" t="e">
        <f>#REF!-C18</f>
        <v>#REF!</v>
      </c>
      <c r="D29" s="1" t="e">
        <f>#REF!-D18</f>
        <v>#REF!</v>
      </c>
      <c r="E29" s="18" t="e">
        <f>#REF!-E18</f>
        <v>#REF!</v>
      </c>
      <c r="F29" s="1" t="e">
        <f>#REF!-F18</f>
        <v>#REF!</v>
      </c>
      <c r="G29" s="1" t="e">
        <f>#REF!-G18</f>
        <v>#REF!</v>
      </c>
      <c r="H29" s="1"/>
      <c r="I29" s="1"/>
      <c r="J29" s="1" t="e">
        <f>#REF!-J18</f>
        <v>#REF!</v>
      </c>
    </row>
    <row r="30" spans="1:12" hidden="1" x14ac:dyDescent="0.25">
      <c r="B30" s="18" t="e">
        <f>#REF!-B19</f>
        <v>#REF!</v>
      </c>
      <c r="C30" s="1" t="e">
        <f>#REF!-C19</f>
        <v>#REF!</v>
      </c>
      <c r="D30" s="1" t="e">
        <f>#REF!-D19</f>
        <v>#REF!</v>
      </c>
      <c r="E30" s="18" t="e">
        <f>#REF!-E19</f>
        <v>#REF!</v>
      </c>
      <c r="F30" s="1" t="e">
        <f>#REF!-F19</f>
        <v>#REF!</v>
      </c>
      <c r="G30" s="1" t="e">
        <f>#REF!-G19</f>
        <v>#REF!</v>
      </c>
      <c r="H30" s="1"/>
      <c r="I30" s="1"/>
      <c r="J30" s="1" t="e">
        <f>#REF!-J19</f>
        <v>#REF!</v>
      </c>
    </row>
    <row r="31" spans="1:12" hidden="1" x14ac:dyDescent="0.25">
      <c r="B31" s="18" t="e">
        <f>#REF!-B20</f>
        <v>#REF!</v>
      </c>
      <c r="C31" s="1" t="e">
        <f>#REF!-C20</f>
        <v>#REF!</v>
      </c>
      <c r="D31" s="1" t="e">
        <f>#REF!-D20</f>
        <v>#REF!</v>
      </c>
      <c r="E31" s="18" t="e">
        <f>#REF!-E20</f>
        <v>#REF!</v>
      </c>
      <c r="F31" s="1" t="e">
        <f>#REF!-F20</f>
        <v>#REF!</v>
      </c>
      <c r="G31" s="1" t="e">
        <f>#REF!-G20</f>
        <v>#REF!</v>
      </c>
      <c r="H31" s="1"/>
      <c r="I31" s="1"/>
      <c r="J31" s="1" t="e">
        <f>#REF!-J20</f>
        <v>#REF!</v>
      </c>
    </row>
    <row r="32" spans="1:12" hidden="1" x14ac:dyDescent="0.25">
      <c r="B32" s="18" t="e">
        <f>#REF!-B21</f>
        <v>#REF!</v>
      </c>
      <c r="C32" s="1" t="e">
        <f>#REF!-C21</f>
        <v>#REF!</v>
      </c>
      <c r="D32" s="1" t="e">
        <f>#REF!-D21</f>
        <v>#REF!</v>
      </c>
      <c r="E32" s="18" t="e">
        <f>#REF!-E21</f>
        <v>#REF!</v>
      </c>
      <c r="F32" s="1" t="e">
        <f>#REF!-F21</f>
        <v>#REF!</v>
      </c>
      <c r="G32" s="1" t="e">
        <f>#REF!-G21</f>
        <v>#REF!</v>
      </c>
      <c r="H32" s="1"/>
      <c r="I32" s="1"/>
      <c r="J32" s="1" t="e">
        <f>#REF!-J21</f>
        <v>#REF!</v>
      </c>
    </row>
    <row r="33" spans="2:10" hidden="1" x14ac:dyDescent="0.25">
      <c r="B33" s="18" t="e">
        <f>#REF!-B22</f>
        <v>#REF!</v>
      </c>
      <c r="C33" s="1" t="e">
        <f>#REF!-C22</f>
        <v>#REF!</v>
      </c>
      <c r="D33" s="1" t="e">
        <f>#REF!-D22</f>
        <v>#REF!</v>
      </c>
      <c r="E33" s="18" t="e">
        <f>#REF!-E22</f>
        <v>#REF!</v>
      </c>
      <c r="F33" s="1" t="e">
        <f>#REF!-F22</f>
        <v>#REF!</v>
      </c>
      <c r="G33" s="1" t="e">
        <f>#REF!-G22</f>
        <v>#REF!</v>
      </c>
      <c r="H33" s="1"/>
      <c r="I33" s="1"/>
      <c r="J33" s="1" t="e">
        <f>#REF!-J22</f>
        <v>#REF!</v>
      </c>
    </row>
    <row r="34" spans="2:10" hidden="1" x14ac:dyDescent="0.25">
      <c r="B34" s="18" t="e">
        <f>#REF!-B23</f>
        <v>#REF!</v>
      </c>
      <c r="C34" s="1" t="e">
        <f>#REF!-C23</f>
        <v>#REF!</v>
      </c>
      <c r="D34" s="1" t="e">
        <f>#REF!-D23</f>
        <v>#REF!</v>
      </c>
      <c r="E34" s="18" t="e">
        <f>#REF!-E23</f>
        <v>#REF!</v>
      </c>
      <c r="F34" s="1" t="e">
        <f>#REF!-F23</f>
        <v>#REF!</v>
      </c>
      <c r="G34" s="1" t="e">
        <f>#REF!-G23</f>
        <v>#REF!</v>
      </c>
      <c r="H34" s="1"/>
      <c r="I34" s="1"/>
      <c r="J34" s="1" t="e">
        <f>#REF!-J23</f>
        <v>#REF!</v>
      </c>
    </row>
    <row r="35" spans="2:10" hidden="1" x14ac:dyDescent="0.25">
      <c r="B35" s="18" t="e">
        <f>#REF!-B24</f>
        <v>#REF!</v>
      </c>
      <c r="C35" s="1" t="e">
        <f>#REF!-C24</f>
        <v>#REF!</v>
      </c>
      <c r="D35" s="1" t="e">
        <f>#REF!-D24</f>
        <v>#REF!</v>
      </c>
      <c r="E35" s="18" t="e">
        <f>#REF!-E24</f>
        <v>#REF!</v>
      </c>
      <c r="F35" s="1" t="e">
        <f>#REF!-F24</f>
        <v>#REF!</v>
      </c>
      <c r="G35" s="1" t="e">
        <f>#REF!-G24</f>
        <v>#REF!</v>
      </c>
      <c r="H35" s="1"/>
      <c r="I35" s="1"/>
      <c r="J35" s="1" t="e">
        <f>#REF!-J24</f>
        <v>#REF!</v>
      </c>
    </row>
    <row r="36" spans="2:10" hidden="1" x14ac:dyDescent="0.25">
      <c r="B36" s="22" t="e">
        <f>SUM(B27:B35)</f>
        <v>#REF!</v>
      </c>
      <c r="C36" s="5" t="e">
        <f t="shared" ref="C36:J36" si="3">SUM(C27:C35)</f>
        <v>#REF!</v>
      </c>
      <c r="D36" s="5" t="e">
        <f t="shared" si="3"/>
        <v>#REF!</v>
      </c>
      <c r="E36" s="22" t="e">
        <f t="shared" si="3"/>
        <v>#REF!</v>
      </c>
      <c r="F36" s="5" t="e">
        <f t="shared" si="3"/>
        <v>#REF!</v>
      </c>
      <c r="G36" s="5" t="e">
        <f t="shared" si="3"/>
        <v>#REF!</v>
      </c>
      <c r="H36" s="5"/>
      <c r="I36" s="5"/>
      <c r="J36" s="5" t="e">
        <f t="shared" si="3"/>
        <v>#REF!</v>
      </c>
    </row>
    <row r="37" spans="2:10" hidden="1" x14ac:dyDescent="0.25">
      <c r="B37" s="21"/>
      <c r="E37" s="21"/>
    </row>
    <row r="38" spans="2:10" hidden="1" x14ac:dyDescent="0.25">
      <c r="B38" s="21"/>
      <c r="E38" s="21"/>
    </row>
    <row r="39" spans="2:10" hidden="1" x14ac:dyDescent="0.25">
      <c r="B39" s="21"/>
      <c r="E39" s="21"/>
    </row>
    <row r="40" spans="2:10" hidden="1" x14ac:dyDescent="0.25">
      <c r="B40" s="21"/>
      <c r="E40" s="21"/>
    </row>
    <row r="41" spans="2:10" s="17" customFormat="1" x14ac:dyDescent="0.25">
      <c r="B41" s="21"/>
      <c r="E41" s="21"/>
    </row>
    <row r="42" spans="2:10" s="17" customFormat="1" x14ac:dyDescent="0.25"/>
  </sheetData>
  <mergeCells count="11">
    <mergeCell ref="A10:J10"/>
    <mergeCell ref="C14:C15"/>
    <mergeCell ref="B12:B15"/>
    <mergeCell ref="A12:A15"/>
    <mergeCell ref="D14:E14"/>
    <mergeCell ref="C12:J13"/>
    <mergeCell ref="F14:F15"/>
    <mergeCell ref="J14:J15"/>
    <mergeCell ref="G14:G15"/>
    <mergeCell ref="H14:H15"/>
    <mergeCell ref="I14:I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2024-01-23T05:51:44Z</cp:lastPrinted>
  <dcterms:created xsi:type="dcterms:W3CDTF">1996-10-08T23:32:33Z</dcterms:created>
  <dcterms:modified xsi:type="dcterms:W3CDTF">2024-02-12T07:35:40Z</dcterms:modified>
</cp:coreProperties>
</file>